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 activeTab="3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5" l="1"/>
  <c r="E3" i="1" l="1"/>
  <c r="E1" i="1" s="1"/>
  <c r="F6" i="5" l="1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29" i="3"/>
  <c r="B29" i="5" s="1"/>
  <c r="B30" i="3"/>
  <c r="B30" i="5" s="1"/>
  <c r="B31" i="3"/>
  <c r="B31" i="5" s="1"/>
  <c r="B32" i="3"/>
  <c r="B32" i="5" s="1"/>
  <c r="B33" i="3"/>
  <c r="B33" i="5" s="1"/>
  <c r="B9" i="3"/>
  <c r="B9" i="5" s="1"/>
  <c r="E31" i="5" l="1"/>
  <c r="E27" i="5"/>
  <c r="E23" i="5"/>
  <c r="E19" i="5"/>
  <c r="E15" i="5"/>
  <c r="E11" i="5"/>
  <c r="E32" i="5"/>
  <c r="E28" i="5"/>
  <c r="E24" i="5"/>
  <c r="E20" i="5"/>
  <c r="E16" i="5"/>
  <c r="E12" i="5"/>
  <c r="E33" i="5"/>
  <c r="E29" i="5"/>
  <c r="E25" i="5"/>
  <c r="E21" i="5"/>
  <c r="E17" i="5"/>
  <c r="E13" i="5"/>
  <c r="E9" i="5"/>
  <c r="E30" i="5"/>
  <c r="E26" i="5"/>
  <c r="E22" i="5"/>
  <c r="E18" i="5"/>
  <c r="E14" i="5"/>
  <c r="E10" i="5"/>
  <c r="I9" i="5" l="1"/>
  <c r="I25" i="5"/>
  <c r="I12" i="5"/>
  <c r="I28" i="5"/>
  <c r="I15" i="5"/>
  <c r="I31" i="5"/>
  <c r="I17" i="5"/>
  <c r="I20" i="5"/>
  <c r="I23" i="5"/>
  <c r="I10" i="5"/>
  <c r="I18" i="5"/>
  <c r="I26" i="5"/>
  <c r="I13" i="5"/>
  <c r="I21" i="5"/>
  <c r="I29" i="5"/>
  <c r="I16" i="5"/>
  <c r="I24" i="5"/>
  <c r="I32" i="5"/>
  <c r="I11" i="5"/>
  <c r="I19" i="5"/>
  <c r="I27" i="5"/>
  <c r="I14" i="5"/>
  <c r="I22" i="5"/>
  <c r="I30" i="5"/>
  <c r="F6" i="3"/>
  <c r="E14" i="3" s="1"/>
  <c r="A30" i="3"/>
  <c r="A30" i="5" s="1"/>
  <c r="C30" i="3"/>
  <c r="A31" i="3"/>
  <c r="A31" i="5" s="1"/>
  <c r="C31" i="3"/>
  <c r="C31" i="5" s="1"/>
  <c r="F31" i="5" s="1"/>
  <c r="A32" i="3"/>
  <c r="A32" i="5" s="1"/>
  <c r="C32" i="3"/>
  <c r="C32" i="5" s="1"/>
  <c r="F32" i="5" s="1"/>
  <c r="A33" i="3"/>
  <c r="A33" i="5" s="1"/>
  <c r="E33" i="3"/>
  <c r="C33" i="3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A29" i="3"/>
  <c r="A29" i="5" s="1"/>
  <c r="C29" i="3"/>
  <c r="C9" i="3"/>
  <c r="A9" i="3"/>
  <c r="A9" i="5" s="1"/>
  <c r="J11" i="5" l="1"/>
  <c r="E20" i="3"/>
  <c r="E12" i="3"/>
  <c r="H31" i="5"/>
  <c r="E13" i="3"/>
  <c r="E11" i="3"/>
  <c r="E28" i="3"/>
  <c r="E21" i="3"/>
  <c r="E16" i="3"/>
  <c r="E29" i="3"/>
  <c r="E24" i="3"/>
  <c r="H19" i="5"/>
  <c r="E32" i="3"/>
  <c r="E26" i="3"/>
  <c r="E22" i="3"/>
  <c r="E25" i="3"/>
  <c r="E17" i="3"/>
  <c r="J15" i="5"/>
  <c r="J19" i="5"/>
  <c r="F31" i="3"/>
  <c r="H31" i="3" s="1"/>
  <c r="J31" i="5"/>
  <c r="F19" i="3"/>
  <c r="H19" i="3" s="1"/>
  <c r="H23" i="5"/>
  <c r="H15" i="5"/>
  <c r="F11" i="3"/>
  <c r="H11" i="3" s="1"/>
  <c r="F32" i="3"/>
  <c r="H32" i="3" s="1"/>
  <c r="F29" i="3"/>
  <c r="H29" i="3" s="1"/>
  <c r="C29" i="5"/>
  <c r="F29" i="5" s="1"/>
  <c r="F26" i="3"/>
  <c r="H26" i="3" s="1"/>
  <c r="C26" i="5"/>
  <c r="F26" i="5" s="1"/>
  <c r="F13" i="3"/>
  <c r="H13" i="3" s="1"/>
  <c r="C13" i="5"/>
  <c r="F13" i="5" s="1"/>
  <c r="H12" i="5" s="1"/>
  <c r="F10" i="3"/>
  <c r="H10" i="3" s="1"/>
  <c r="C10" i="5"/>
  <c r="F10" i="5" s="1"/>
  <c r="J10" i="5" s="1"/>
  <c r="F33" i="3"/>
  <c r="H33" i="3" s="1"/>
  <c r="C33" i="5"/>
  <c r="F33" i="5" s="1"/>
  <c r="F23" i="3"/>
  <c r="H23" i="3" s="1"/>
  <c r="J23" i="5"/>
  <c r="F25" i="3"/>
  <c r="H25" i="3" s="1"/>
  <c r="C25" i="5"/>
  <c r="F25" i="5" s="1"/>
  <c r="F22" i="3"/>
  <c r="H22" i="3" s="1"/>
  <c r="C22" i="5"/>
  <c r="F22" i="5" s="1"/>
  <c r="J22" i="5" s="1"/>
  <c r="F17" i="3"/>
  <c r="H17" i="3" s="1"/>
  <c r="C17" i="5"/>
  <c r="F17" i="5" s="1"/>
  <c r="F14" i="3"/>
  <c r="H14" i="3" s="1"/>
  <c r="C14" i="5"/>
  <c r="F14" i="5" s="1"/>
  <c r="F12" i="3"/>
  <c r="H12" i="3" s="1"/>
  <c r="E30" i="3"/>
  <c r="E19" i="3"/>
  <c r="E10" i="3"/>
  <c r="F27" i="3"/>
  <c r="H27" i="3" s="1"/>
  <c r="F16" i="3"/>
  <c r="H16" i="3" s="1"/>
  <c r="J27" i="5"/>
  <c r="H27" i="5"/>
  <c r="H11" i="5"/>
  <c r="F21" i="3"/>
  <c r="H21" i="3" s="1"/>
  <c r="C21" i="5"/>
  <c r="F21" i="5" s="1"/>
  <c r="F18" i="3"/>
  <c r="H18" i="3" s="1"/>
  <c r="C18" i="5"/>
  <c r="F18" i="5" s="1"/>
  <c r="F30" i="3"/>
  <c r="H30" i="3" s="1"/>
  <c r="C30" i="5"/>
  <c r="F30" i="5" s="1"/>
  <c r="F9" i="3"/>
  <c r="H9" i="3" s="1"/>
  <c r="C9" i="5"/>
  <c r="F9" i="5" s="1"/>
  <c r="E9" i="3"/>
  <c r="E27" i="3"/>
  <c r="E18" i="3"/>
  <c r="F24" i="3"/>
  <c r="H24" i="3" s="1"/>
  <c r="F15" i="3"/>
  <c r="H15" i="3" s="1"/>
  <c r="E31" i="3"/>
  <c r="E23" i="3"/>
  <c r="E15" i="3"/>
  <c r="F28" i="3"/>
  <c r="H28" i="3" s="1"/>
  <c r="F20" i="3"/>
  <c r="H20" i="3" s="1"/>
  <c r="J13" i="3" l="1"/>
  <c r="J32" i="3"/>
  <c r="K31" i="5"/>
  <c r="K19" i="5"/>
  <c r="J25" i="3"/>
  <c r="K23" i="5"/>
  <c r="J21" i="3"/>
  <c r="J31" i="3"/>
  <c r="J19" i="3"/>
  <c r="K15" i="5"/>
  <c r="K27" i="5"/>
  <c r="J9" i="3"/>
  <c r="K11" i="5"/>
  <c r="J16" i="3"/>
  <c r="J23" i="3"/>
  <c r="J29" i="5"/>
  <c r="J30" i="5"/>
  <c r="H30" i="5"/>
  <c r="H17" i="5"/>
  <c r="J16" i="5"/>
  <c r="H16" i="5"/>
  <c r="J12" i="3"/>
  <c r="J17" i="3"/>
  <c r="J9" i="5"/>
  <c r="H10" i="5"/>
  <c r="K10" i="5" s="1"/>
  <c r="J25" i="5"/>
  <c r="H26" i="5"/>
  <c r="J26" i="5"/>
  <c r="J20" i="3"/>
  <c r="J24" i="3"/>
  <c r="H18" i="5"/>
  <c r="J18" i="5"/>
  <c r="J17" i="5"/>
  <c r="J13" i="5"/>
  <c r="H14" i="5"/>
  <c r="H22" i="5"/>
  <c r="K22" i="5" s="1"/>
  <c r="J21" i="5"/>
  <c r="J14" i="5"/>
  <c r="J10" i="3"/>
  <c r="J26" i="3"/>
  <c r="J20" i="5"/>
  <c r="H20" i="5"/>
  <c r="H21" i="5"/>
  <c r="H25" i="5"/>
  <c r="J24" i="5"/>
  <c r="J29" i="3"/>
  <c r="J15" i="3"/>
  <c r="J30" i="3"/>
  <c r="J27" i="3"/>
  <c r="J28" i="3"/>
  <c r="H9" i="5"/>
  <c r="J11" i="3"/>
  <c r="J18" i="3"/>
  <c r="J14" i="3"/>
  <c r="J22" i="3"/>
  <c r="J32" i="5"/>
  <c r="H32" i="5"/>
  <c r="H13" i="5"/>
  <c r="J12" i="5"/>
  <c r="K12" i="5" s="1"/>
  <c r="H29" i="5"/>
  <c r="J28" i="5"/>
  <c r="H28" i="5"/>
  <c r="H24" i="5"/>
  <c r="J35" i="3" l="1"/>
  <c r="K9" i="5"/>
  <c r="K28" i="5"/>
  <c r="K13" i="5"/>
  <c r="K14" i="5"/>
  <c r="K16" i="5"/>
  <c r="K29" i="5"/>
  <c r="K18" i="5"/>
  <c r="K26" i="5"/>
  <c r="K30" i="5"/>
  <c r="K25" i="5"/>
  <c r="K32" i="5"/>
  <c r="K21" i="5"/>
  <c r="K24" i="5"/>
  <c r="K20" i="5"/>
  <c r="K17" i="5"/>
</calcChain>
</file>

<file path=xl/sharedStrings.xml><?xml version="1.0" encoding="utf-8"?>
<sst xmlns="http://schemas.openxmlformats.org/spreadsheetml/2006/main" count="30" uniqueCount="23">
  <si>
    <t>Scale Factor</t>
  </si>
  <si>
    <t>meters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</si>
  <si>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</si>
  <si>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</si>
  <si>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</si>
  <si>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</si>
  <si>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</si>
  <si>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</si>
  <si>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</si>
  <si>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</si>
  <si>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</si>
  <si>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</si>
  <si>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</si>
  <si>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</si>
  <si>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</si>
  <si>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</si>
  <si>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</si>
  <si>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Cooling Tower Estimated Area (m^2):</t>
  </si>
  <si>
    <t>ri</t>
  </si>
  <si>
    <t>units</t>
  </si>
  <si>
    <t>Cone's Area</t>
  </si>
  <si>
    <t>Estimated Volume of Blackburn Power Station Cooling Towers</t>
  </si>
  <si>
    <t xml:space="preserve">Estimated Surface Area of the Blackburn Power Plant Cooling Towers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</si>
</sst>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164" fontId="1" fillId="0" borderId="0" xfId="0" applyNumberFormat="1" applyFont="1"/>
    <xf numFmtId="0" fontId="8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Blackburn-Meadows Power Plant, UK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Calculations'!$E$9:$E$33</c:f>
              <c:numCache>
                <c:formatCode>General</c:formatCode>
                <c:ptCount val="25"/>
                <c:pt idx="0">
                  <c:v>0</c:v>
                </c:pt>
                <c:pt idx="1">
                  <c:v>4.6454555821644323</c:v>
                </c:pt>
                <c:pt idx="2">
                  <c:v>11.171627323526035</c:v>
                </c:pt>
                <c:pt idx="3">
                  <c:v>13.851142281522003</c:v>
                </c:pt>
                <c:pt idx="4">
                  <c:v>16.504656555289436</c:v>
                </c:pt>
                <c:pt idx="5">
                  <c:v>19.926635496255713</c:v>
                </c:pt>
                <c:pt idx="6">
                  <c:v>23.935074314821101</c:v>
                </c:pt>
                <c:pt idx="7">
                  <c:v>27.88428935264373</c:v>
                </c:pt>
                <c:pt idx="8">
                  <c:v>31.310601740981433</c:v>
                </c:pt>
                <c:pt idx="9">
                  <c:v>36.198730375945502</c:v>
                </c:pt>
                <c:pt idx="10">
                  <c:v>40.010719580339753</c:v>
                </c:pt>
                <c:pt idx="11">
                  <c:v>43.317139924734782</c:v>
                </c:pt>
                <c:pt idx="12">
                  <c:v>46.950013304443587</c:v>
                </c:pt>
                <c:pt idx="13">
                  <c:v>49.828866841524963</c:v>
                </c:pt>
                <c:pt idx="14">
                  <c:v>52.99517238757749</c:v>
                </c:pt>
                <c:pt idx="15">
                  <c:v>55.980917626487141</c:v>
                </c:pt>
                <c:pt idx="16">
                  <c:v>59.866575436195717</c:v>
                </c:pt>
                <c:pt idx="17">
                  <c:v>62.619758999505855</c:v>
                </c:pt>
                <c:pt idx="18">
                  <c:v>64.977154369559443</c:v>
                </c:pt>
                <c:pt idx="19">
                  <c:v>67.737560345155302</c:v>
                </c:pt>
                <c:pt idx="20">
                  <c:v>69.68616717983808</c:v>
                </c:pt>
                <c:pt idx="21">
                  <c:v>71.925114988406136</c:v>
                </c:pt>
                <c:pt idx="22">
                  <c:v>73.804386665146154</c:v>
                </c:pt>
                <c:pt idx="23">
                  <c:v>75.342760482000983</c:v>
                </c:pt>
                <c:pt idx="24">
                  <c:v>76</c:v>
                </c:pt>
              </c:numCache>
            </c:numRef>
          </c:xVal>
          <c:yVal>
            <c:numRef>
              <c:f>'Volume Calculations'!$F$9:$F$33</c:f>
              <c:numCache>
                <c:formatCode>General</c:formatCode>
                <c:ptCount val="25"/>
                <c:pt idx="0">
                  <c:v>25.632341201961406</c:v>
                </c:pt>
                <c:pt idx="1">
                  <c:v>23.783403656821335</c:v>
                </c:pt>
                <c:pt idx="2">
                  <c:v>21.528566541224727</c:v>
                </c:pt>
                <c:pt idx="3">
                  <c:v>20.62432052305466</c:v>
                </c:pt>
                <c:pt idx="4">
                  <c:v>19.821188276884442</c:v>
                </c:pt>
                <c:pt idx="5">
                  <c:v>18.630934732200522</c:v>
                </c:pt>
                <c:pt idx="6">
                  <c:v>17.398791196259516</c:v>
                </c:pt>
                <c:pt idx="7">
                  <c:v>16.266316949861224</c:v>
                </c:pt>
                <c:pt idx="8">
                  <c:v>15.36929334397686</c:v>
                </c:pt>
                <c:pt idx="9">
                  <c:v>14.187706694035795</c:v>
                </c:pt>
                <c:pt idx="10">
                  <c:v>13.228570342494383</c:v>
                </c:pt>
                <c:pt idx="11">
                  <c:v>12.556885999923965</c:v>
                </c:pt>
                <c:pt idx="12">
                  <c:v>11.912646824039221</c:v>
                </c:pt>
                <c:pt idx="13">
                  <c:v>11.441745543011359</c:v>
                </c:pt>
                <c:pt idx="14">
                  <c:v>11.028623560269123</c:v>
                </c:pt>
                <c:pt idx="15">
                  <c:v>10.794617402212333</c:v>
                </c:pt>
                <c:pt idx="16">
                  <c:v>10.774394647812363</c:v>
                </c:pt>
                <c:pt idx="17">
                  <c:v>10.939065647926402</c:v>
                </c:pt>
                <c:pt idx="18">
                  <c:v>11.031512525183405</c:v>
                </c:pt>
                <c:pt idx="19">
                  <c:v>11.110959060326142</c:v>
                </c:pt>
                <c:pt idx="20">
                  <c:v>11.285741437640166</c:v>
                </c:pt>
                <c:pt idx="21">
                  <c:v>11.52552552552552</c:v>
                </c:pt>
                <c:pt idx="22">
                  <c:v>11.896757517010673</c:v>
                </c:pt>
                <c:pt idx="23">
                  <c:v>12.244877789181578</c:v>
                </c:pt>
                <c:pt idx="24">
                  <c:v>12.727334929866567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852160"/>
        <c:axId val="220030512"/>
      </c:scatterChart>
      <c:valAx>
        <c:axId val="217852160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030512"/>
        <c:crosses val="autoZero"/>
        <c:crossBetween val="midCat"/>
      </c:valAx>
      <c:valAx>
        <c:axId val="22003051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852160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26843</xdr:colOff>
      <xdr:row>3</xdr:row>
      <xdr:rowOff>25977</xdr:rowOff>
    </xdr:from>
    <xdr:to>
      <xdr:col>7</xdr:col>
      <xdr:colOff>590018</xdr:colOff>
      <xdr:row>29</xdr:row>
      <xdr:rowOff>56825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6138" y="597477"/>
          <a:ext cx="3230175" cy="49838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1</xdr:row>
          <xdr:rowOff>76200</xdr:rowOff>
        </xdr:from>
        <xdr:to>
          <xdr:col>10</xdr:col>
          <xdr:colOff>152400</xdr:colOff>
          <xdr:row>4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57150</xdr:colOff>
      <xdr:row>5</xdr:row>
      <xdr:rowOff>114300</xdr:rowOff>
    </xdr:from>
    <xdr:to>
      <xdr:col>15</xdr:col>
      <xdr:colOff>590550</xdr:colOff>
      <xdr:row>34</xdr:row>
      <xdr:rowOff>115554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285875"/>
          <a:ext cx="3581400" cy="55257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238125</xdr:rowOff>
        </xdr:from>
        <xdr:to>
          <xdr:col>9</xdr:col>
          <xdr:colOff>476250</xdr:colOff>
          <xdr:row>4</xdr:row>
          <xdr:rowOff>76200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28575</xdr:colOff>
      <xdr:row>5</xdr:row>
      <xdr:rowOff>142875</xdr:rowOff>
    </xdr:from>
    <xdr:to>
      <xdr:col>16</xdr:col>
      <xdr:colOff>561975</xdr:colOff>
      <xdr:row>34</xdr:row>
      <xdr:rowOff>144129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1171575"/>
          <a:ext cx="3581400" cy="5525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110" zoomScaleNormal="110" workbookViewId="0">
      <selection activeCell="B5" sqref="B5"/>
    </sheetView>
  </sheetViews>
  <sheetFormatPr defaultRowHeight="15" x14ac:dyDescent="0.25"/>
  <cols>
    <col min="2" max="2" width="15.42578125" customWidth="1"/>
    <col min="3" max="3" width="10.42578125" customWidth="1"/>
    <col min="4" max="4" width="12.7109375" customWidth="1"/>
  </cols>
  <sheetData>
    <row r="1" spans="1:5" x14ac:dyDescent="0.25">
      <c r="A1" s="5" t="s">
        <v>5</v>
      </c>
      <c r="B1" s="5" t="s">
        <v>12</v>
      </c>
      <c r="C1" s="5" t="s">
        <v>18</v>
      </c>
      <c r="D1" s="6" t="s">
        <v>0</v>
      </c>
      <c r="E1" s="1">
        <f>D3/E3</f>
        <v>14.444824571406823</v>
      </c>
    </row>
    <row r="2" spans="1:5" x14ac:dyDescent="0.25">
      <c r="A2">
        <v>0</v>
      </c>
      <c r="B2">
        <v>1.2758</v>
      </c>
      <c r="C2">
        <v>1.7745</v>
      </c>
      <c r="D2" s="5" t="s">
        <v>1</v>
      </c>
      <c r="E2" s="5" t="s">
        <v>19</v>
      </c>
    </row>
    <row r="3" spans="1:5" x14ac:dyDescent="0.25">
      <c r="A3">
        <v>1</v>
      </c>
      <c r="B3">
        <v>1.5973999999999999</v>
      </c>
      <c r="C3">
        <v>1.6465000000000001</v>
      </c>
      <c r="D3">
        <v>76</v>
      </c>
      <c r="E3">
        <f>B26-B2</f>
        <v>5.2614000000000098</v>
      </c>
    </row>
    <row r="4" spans="1:5" x14ac:dyDescent="0.25">
      <c r="A4">
        <v>2</v>
      </c>
      <c r="B4">
        <v>2.0491999999999999</v>
      </c>
      <c r="C4">
        <v>1.4903999999999999</v>
      </c>
    </row>
    <row r="5" spans="1:5" x14ac:dyDescent="0.25">
      <c r="A5">
        <v>3</v>
      </c>
      <c r="B5">
        <v>2.2347000000000001</v>
      </c>
      <c r="C5">
        <v>1.4278</v>
      </c>
    </row>
    <row r="6" spans="1:5" x14ac:dyDescent="0.25">
      <c r="A6">
        <v>4</v>
      </c>
      <c r="B6">
        <v>2.4184000000000001</v>
      </c>
      <c r="C6">
        <v>1.3722000000000001</v>
      </c>
    </row>
    <row r="7" spans="1:5" x14ac:dyDescent="0.25">
      <c r="A7">
        <v>5</v>
      </c>
      <c r="B7">
        <v>2.6553</v>
      </c>
      <c r="C7">
        <v>1.2898000000000001</v>
      </c>
    </row>
    <row r="8" spans="1:5" x14ac:dyDescent="0.25">
      <c r="A8">
        <v>6</v>
      </c>
      <c r="B8">
        <v>2.9327999999999999</v>
      </c>
      <c r="C8">
        <v>1.2044999999999999</v>
      </c>
    </row>
    <row r="9" spans="1:5" x14ac:dyDescent="0.25">
      <c r="A9">
        <v>7</v>
      </c>
      <c r="B9">
        <v>3.2061999999999999</v>
      </c>
      <c r="C9">
        <v>1.1261000000000001</v>
      </c>
    </row>
    <row r="10" spans="1:5" x14ac:dyDescent="0.25">
      <c r="A10">
        <v>8</v>
      </c>
      <c r="B10">
        <v>3.4434</v>
      </c>
      <c r="C10">
        <v>1.0640000000000001</v>
      </c>
    </row>
    <row r="11" spans="1:5" x14ac:dyDescent="0.25">
      <c r="A11">
        <v>9</v>
      </c>
      <c r="B11">
        <v>3.7818000000000001</v>
      </c>
      <c r="C11">
        <v>0.98220000000000096</v>
      </c>
    </row>
    <row r="12" spans="1:5" x14ac:dyDescent="0.25">
      <c r="A12">
        <v>10</v>
      </c>
      <c r="B12">
        <v>4.0457000000000001</v>
      </c>
      <c r="C12">
        <v>0.91580000000000095</v>
      </c>
    </row>
    <row r="13" spans="1:5" x14ac:dyDescent="0.25">
      <c r="A13">
        <v>11</v>
      </c>
      <c r="B13">
        <v>4.2746000000000004</v>
      </c>
      <c r="C13">
        <v>0.86930000000000096</v>
      </c>
    </row>
    <row r="14" spans="1:5" x14ac:dyDescent="0.25">
      <c r="A14">
        <v>12</v>
      </c>
      <c r="B14">
        <v>4.5260999999999996</v>
      </c>
      <c r="C14">
        <v>0.82470000000000099</v>
      </c>
    </row>
    <row r="15" spans="1:5" x14ac:dyDescent="0.25">
      <c r="A15">
        <v>13</v>
      </c>
      <c r="B15">
        <v>4.7253999999999996</v>
      </c>
      <c r="C15">
        <v>0.79210000000000103</v>
      </c>
    </row>
    <row r="16" spans="1:5" x14ac:dyDescent="0.25">
      <c r="A16">
        <v>14</v>
      </c>
      <c r="B16">
        <v>4.9446000000000101</v>
      </c>
      <c r="C16">
        <v>0.76350000000000096</v>
      </c>
    </row>
    <row r="17" spans="1:3" x14ac:dyDescent="0.25">
      <c r="A17">
        <v>15</v>
      </c>
      <c r="B17">
        <v>5.1513</v>
      </c>
      <c r="C17">
        <v>0.74730000000000096</v>
      </c>
    </row>
    <row r="18" spans="1:3" x14ac:dyDescent="0.25">
      <c r="A18">
        <v>16</v>
      </c>
      <c r="B18">
        <v>5.4203000000000099</v>
      </c>
      <c r="C18">
        <v>0.74590000000000101</v>
      </c>
    </row>
    <row r="19" spans="1:3" x14ac:dyDescent="0.25">
      <c r="A19">
        <v>17</v>
      </c>
      <c r="B19">
        <v>5.6109000000000098</v>
      </c>
      <c r="C19">
        <v>0.75730000000000097</v>
      </c>
    </row>
    <row r="20" spans="1:3" x14ac:dyDescent="0.25">
      <c r="A20">
        <v>18</v>
      </c>
      <c r="B20">
        <v>5.7741000000000096</v>
      </c>
      <c r="C20">
        <v>0.76370000000000104</v>
      </c>
    </row>
    <row r="21" spans="1:3" x14ac:dyDescent="0.25">
      <c r="A21">
        <v>19</v>
      </c>
      <c r="B21">
        <v>5.96520000000001</v>
      </c>
      <c r="C21">
        <v>0.76920000000000099</v>
      </c>
    </row>
    <row r="22" spans="1:3" x14ac:dyDescent="0.25">
      <c r="A22">
        <v>20</v>
      </c>
      <c r="B22">
        <v>6.1001000000000101</v>
      </c>
      <c r="C22">
        <v>0.78130000000000099</v>
      </c>
    </row>
    <row r="23" spans="1:3" x14ac:dyDescent="0.25">
      <c r="A23">
        <v>21</v>
      </c>
      <c r="B23">
        <v>6.2551000000000103</v>
      </c>
      <c r="C23">
        <v>0.79790000000000105</v>
      </c>
    </row>
    <row r="24" spans="1:3" x14ac:dyDescent="0.25">
      <c r="A24">
        <v>22</v>
      </c>
      <c r="B24">
        <v>6.38520000000001</v>
      </c>
      <c r="C24">
        <v>0.823600000000001</v>
      </c>
    </row>
    <row r="25" spans="1:3" x14ac:dyDescent="0.25">
      <c r="A25">
        <v>23</v>
      </c>
      <c r="B25">
        <v>6.4917000000000096</v>
      </c>
      <c r="C25">
        <v>0.84770000000000101</v>
      </c>
    </row>
    <row r="26" spans="1:3" x14ac:dyDescent="0.25">
      <c r="A26">
        <v>24</v>
      </c>
      <c r="B26">
        <v>6.5372000000000101</v>
      </c>
      <c r="C26">
        <v>0.88110000000000099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workbookViewId="0">
      <selection activeCell="A2" sqref="A2"/>
    </sheetView>
  </sheetViews>
  <sheetFormatPr defaultRowHeight="15" x14ac:dyDescent="0.25"/>
  <cols>
    <col min="1" max="1" width="3.570312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3.7109375" customWidth="1"/>
    <col min="11" max="12" width="9.140625" customWidth="1"/>
    <col min="15" max="15" width="9.140625" customWidth="1"/>
  </cols>
  <sheetData>
    <row r="1" spans="1:15" ht="21" x14ac:dyDescent="0.35">
      <c r="A1" s="12" t="s">
        <v>21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3</v>
      </c>
      <c r="C6" s="1">
        <v>24</v>
      </c>
      <c r="E6" s="5" t="s">
        <v>6</v>
      </c>
      <c r="F6" s="1">
        <f>Measurements!E1</f>
        <v>14.444824571406823</v>
      </c>
    </row>
    <row r="8" spans="1:15" x14ac:dyDescent="0.25">
      <c r="A8" s="13" t="s">
        <v>5</v>
      </c>
      <c r="B8" s="14" t="s">
        <v>2</v>
      </c>
      <c r="C8" s="14" t="s">
        <v>4</v>
      </c>
      <c r="D8" s="5"/>
      <c r="E8" s="6" t="s">
        <v>7</v>
      </c>
      <c r="F8" s="6" t="s">
        <v>8</v>
      </c>
      <c r="G8" s="5"/>
      <c r="H8" s="6" t="s">
        <v>9</v>
      </c>
      <c r="I8" s="5"/>
      <c r="J8" s="13" t="s">
        <v>10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1.7745</v>
      </c>
      <c r="E9">
        <f>B9*$F$6</f>
        <v>0</v>
      </c>
      <c r="F9">
        <f>C9*$F$6</f>
        <v>25.632341201961406</v>
      </c>
      <c r="H9">
        <f>F9^2</f>
        <v>657.01691549376835</v>
      </c>
      <c r="J9">
        <f>(H9+H10)*(E10-E9)*PI()/2</f>
        <v>8921.8815360693952</v>
      </c>
    </row>
    <row r="10" spans="1:15" x14ac:dyDescent="0.25">
      <c r="A10" s="3">
        <f>Measurements!A3</f>
        <v>1</v>
      </c>
      <c r="B10" s="4">
        <f>Measurements!B3 -Measurements!$B$2</f>
        <v>0.32159999999999989</v>
      </c>
      <c r="C10" s="4">
        <f>Measurements!C3</f>
        <v>1.6465000000000001</v>
      </c>
      <c r="E10">
        <f t="shared" ref="E10:E33" si="0">B10*$F$6</f>
        <v>4.6454555821644323</v>
      </c>
      <c r="F10">
        <f t="shared" ref="F10:F33" si="1">C10*$F$6</f>
        <v>23.783403656821335</v>
      </c>
      <c r="H10">
        <f t="shared" ref="H10:H33" si="2">F10^2</f>
        <v>565.65028950330247</v>
      </c>
      <c r="J10">
        <f t="shared" ref="J10:J32" si="3">(H10+H11)*(E11-E10)*PI()/2</f>
        <v>10549.901112255176</v>
      </c>
    </row>
    <row r="11" spans="1:15" x14ac:dyDescent="0.25">
      <c r="A11" s="3">
        <f>Measurements!A4</f>
        <v>2</v>
      </c>
      <c r="B11" s="4">
        <f>Measurements!B4 -Measurements!$B$2</f>
        <v>0.77339999999999987</v>
      </c>
      <c r="C11" s="4">
        <f>Measurements!C4</f>
        <v>1.4903999999999999</v>
      </c>
      <c r="E11">
        <f t="shared" si="0"/>
        <v>11.171627323526035</v>
      </c>
      <c r="F11">
        <f t="shared" si="1"/>
        <v>21.528566541224727</v>
      </c>
      <c r="H11">
        <f t="shared" si="2"/>
        <v>463.47917731994079</v>
      </c>
      <c r="J11">
        <f t="shared" si="3"/>
        <v>3741.1103661225843</v>
      </c>
    </row>
    <row r="12" spans="1:15" x14ac:dyDescent="0.25">
      <c r="A12" s="3">
        <f>Measurements!A5</f>
        <v>3</v>
      </c>
      <c r="B12" s="4">
        <f>Measurements!B5 -Measurements!$B$2</f>
        <v>0.95890000000000009</v>
      </c>
      <c r="C12" s="4">
        <f>Measurements!C5</f>
        <v>1.4278</v>
      </c>
      <c r="E12">
        <f t="shared" si="0"/>
        <v>13.851142281522003</v>
      </c>
      <c r="F12">
        <f t="shared" si="1"/>
        <v>20.62432052305466</v>
      </c>
      <c r="H12">
        <f t="shared" si="2"/>
        <v>425.36259703769366</v>
      </c>
      <c r="J12">
        <f t="shared" si="3"/>
        <v>3410.539839666209</v>
      </c>
    </row>
    <row r="13" spans="1:15" x14ac:dyDescent="0.25">
      <c r="A13" s="3">
        <f>Measurements!A6</f>
        <v>4</v>
      </c>
      <c r="B13" s="4">
        <f>Measurements!B6 -Measurements!$B$2</f>
        <v>1.1426000000000001</v>
      </c>
      <c r="C13" s="4">
        <f>Measurements!C6</f>
        <v>1.3722000000000001</v>
      </c>
      <c r="E13">
        <f t="shared" si="0"/>
        <v>16.504656555289436</v>
      </c>
      <c r="F13">
        <f t="shared" si="1"/>
        <v>19.821188276884442</v>
      </c>
      <c r="H13">
        <f t="shared" si="2"/>
        <v>392.87950470770124</v>
      </c>
      <c r="J13">
        <f t="shared" si="3"/>
        <v>3977.6245227425366</v>
      </c>
    </row>
    <row r="14" spans="1:15" x14ac:dyDescent="0.25">
      <c r="A14" s="3">
        <f>Measurements!A7</f>
        <v>5</v>
      </c>
      <c r="B14" s="4">
        <f>Measurements!B7 -Measurements!$B$2</f>
        <v>1.3794999999999999</v>
      </c>
      <c r="C14" s="4">
        <f>Measurements!C7</f>
        <v>1.2898000000000001</v>
      </c>
      <c r="E14">
        <f t="shared" si="0"/>
        <v>19.926635496255713</v>
      </c>
      <c r="F14">
        <f t="shared" si="1"/>
        <v>18.630934732200522</v>
      </c>
      <c r="H14">
        <f t="shared" si="2"/>
        <v>347.11172899551576</v>
      </c>
      <c r="J14">
        <f t="shared" si="3"/>
        <v>4091.6141220254872</v>
      </c>
      <c r="O14" s="9"/>
    </row>
    <row r="15" spans="1:15" x14ac:dyDescent="0.25">
      <c r="A15" s="3">
        <f>Measurements!A8</f>
        <v>6</v>
      </c>
      <c r="B15" s="4">
        <f>Measurements!B8 -Measurements!$B$2</f>
        <v>1.6569999999999998</v>
      </c>
      <c r="C15" s="4">
        <f>Measurements!C8</f>
        <v>1.2044999999999999</v>
      </c>
      <c r="E15">
        <f t="shared" si="0"/>
        <v>23.935074314821101</v>
      </c>
      <c r="F15">
        <f t="shared" si="1"/>
        <v>17.398791196259516</v>
      </c>
      <c r="H15">
        <f t="shared" si="2"/>
        <v>302.71793509103765</v>
      </c>
      <c r="J15">
        <f t="shared" si="3"/>
        <v>3519.264148355966</v>
      </c>
    </row>
    <row r="16" spans="1:15" x14ac:dyDescent="0.25">
      <c r="A16" s="3">
        <f>Measurements!A9</f>
        <v>7</v>
      </c>
      <c r="B16" s="4">
        <f>Measurements!B9 -Measurements!$B$2</f>
        <v>1.9303999999999999</v>
      </c>
      <c r="C16" s="4">
        <f>Measurements!C9</f>
        <v>1.1261000000000001</v>
      </c>
      <c r="E16">
        <f t="shared" si="0"/>
        <v>27.88428935264373</v>
      </c>
      <c r="F16">
        <f t="shared" si="1"/>
        <v>16.266316949861224</v>
      </c>
      <c r="H16">
        <f t="shared" si="2"/>
        <v>264.59306711334256</v>
      </c>
      <c r="J16">
        <f t="shared" si="3"/>
        <v>2695.3694631037188</v>
      </c>
    </row>
    <row r="17" spans="1:10" x14ac:dyDescent="0.25">
      <c r="A17" s="3">
        <f>Measurements!A10</f>
        <v>8</v>
      </c>
      <c r="B17" s="4">
        <f>Measurements!B10 -Measurements!$B$2</f>
        <v>2.1676000000000002</v>
      </c>
      <c r="C17" s="4">
        <f>Measurements!C10</f>
        <v>1.0640000000000001</v>
      </c>
      <c r="E17">
        <f t="shared" si="0"/>
        <v>31.310601740981433</v>
      </c>
      <c r="F17">
        <f t="shared" si="1"/>
        <v>15.36929334397686</v>
      </c>
      <c r="H17">
        <f t="shared" si="2"/>
        <v>236.2151778932114</v>
      </c>
      <c r="J17">
        <f t="shared" si="3"/>
        <v>3359.2839442990498</v>
      </c>
    </row>
    <row r="18" spans="1:10" x14ac:dyDescent="0.25">
      <c r="A18" s="3">
        <f>Measurements!A11</f>
        <v>9</v>
      </c>
      <c r="B18" s="4">
        <f>Measurements!B11 -Measurements!$B$2</f>
        <v>2.5060000000000002</v>
      </c>
      <c r="C18" s="4">
        <f>Measurements!C11</f>
        <v>0.98220000000000096</v>
      </c>
      <c r="E18">
        <f t="shared" si="0"/>
        <v>36.198730375945502</v>
      </c>
      <c r="F18">
        <f t="shared" si="1"/>
        <v>14.187706694035795</v>
      </c>
      <c r="H18">
        <f t="shared" si="2"/>
        <v>201.2910212359881</v>
      </c>
      <c r="J18">
        <f t="shared" si="3"/>
        <v>2253.1479423336937</v>
      </c>
    </row>
    <row r="19" spans="1:10" x14ac:dyDescent="0.25">
      <c r="A19" s="3">
        <f>Measurements!A12</f>
        <v>10</v>
      </c>
      <c r="B19" s="4">
        <f>Measurements!B12 -Measurements!$B$2</f>
        <v>2.7698999999999998</v>
      </c>
      <c r="C19" s="4">
        <f>Measurements!C12</f>
        <v>0.91580000000000095</v>
      </c>
      <c r="E19">
        <f t="shared" si="0"/>
        <v>40.010719580339753</v>
      </c>
      <c r="F19">
        <f t="shared" si="1"/>
        <v>13.228570342494383</v>
      </c>
      <c r="H19">
        <f t="shared" si="2"/>
        <v>174.99507330632196</v>
      </c>
      <c r="J19">
        <f t="shared" si="3"/>
        <v>1727.794866610644</v>
      </c>
    </row>
    <row r="20" spans="1:10" x14ac:dyDescent="0.25">
      <c r="A20" s="3">
        <f>Measurements!A13</f>
        <v>11</v>
      </c>
      <c r="B20" s="4">
        <f>Measurements!B13 -Measurements!$B$2</f>
        <v>2.9988000000000001</v>
      </c>
      <c r="C20" s="4">
        <f>Measurements!C13</f>
        <v>0.86930000000000096</v>
      </c>
      <c r="E20">
        <f t="shared" si="0"/>
        <v>43.317139924734782</v>
      </c>
      <c r="F20">
        <f t="shared" si="1"/>
        <v>12.556885999923965</v>
      </c>
      <c r="H20">
        <f t="shared" si="2"/>
        <v>157.67538601508647</v>
      </c>
      <c r="J20">
        <f t="shared" si="3"/>
        <v>1709.5918390648997</v>
      </c>
    </row>
    <row r="21" spans="1:10" x14ac:dyDescent="0.25">
      <c r="A21" s="3">
        <f>Measurements!A14</f>
        <v>12</v>
      </c>
      <c r="B21" s="4">
        <f>Measurements!B14 -Measurements!$B$2</f>
        <v>3.2502999999999993</v>
      </c>
      <c r="C21" s="4">
        <f>Measurements!C14</f>
        <v>0.82470000000000099</v>
      </c>
      <c r="E21">
        <f t="shared" si="0"/>
        <v>46.950013304443587</v>
      </c>
      <c r="F21">
        <f t="shared" si="1"/>
        <v>11.912646824039221</v>
      </c>
      <c r="H21">
        <f t="shared" si="2"/>
        <v>141.91115435429174</v>
      </c>
      <c r="J21">
        <f t="shared" si="3"/>
        <v>1233.7385257566416</v>
      </c>
    </row>
    <row r="22" spans="1:10" x14ac:dyDescent="0.25">
      <c r="A22" s="3">
        <f>Measurements!A15</f>
        <v>13</v>
      </c>
      <c r="B22" s="4">
        <f>Measurements!B15 -Measurements!$B$2</f>
        <v>3.4495999999999993</v>
      </c>
      <c r="C22" s="4">
        <f>Measurements!C15</f>
        <v>0.79210000000000103</v>
      </c>
      <c r="E22">
        <f t="shared" si="0"/>
        <v>49.828866841524963</v>
      </c>
      <c r="F22">
        <f t="shared" si="1"/>
        <v>11.441745543011359</v>
      </c>
      <c r="H22">
        <f t="shared" si="2"/>
        <v>130.91354107102032</v>
      </c>
      <c r="J22">
        <f t="shared" si="3"/>
        <v>1256.0585638944278</v>
      </c>
    </row>
    <row r="23" spans="1:10" x14ac:dyDescent="0.25">
      <c r="A23" s="3">
        <f>Measurements!A16</f>
        <v>14</v>
      </c>
      <c r="B23" s="4">
        <f>Measurements!B16 -Measurements!$B$2</f>
        <v>3.6688000000000098</v>
      </c>
      <c r="C23" s="4">
        <f>Measurements!C16</f>
        <v>0.76350000000000096</v>
      </c>
      <c r="E23">
        <f t="shared" si="0"/>
        <v>52.99517238757749</v>
      </c>
      <c r="F23">
        <f t="shared" si="1"/>
        <v>11.028623560269123</v>
      </c>
      <c r="H23">
        <f t="shared" si="2"/>
        <v>121.63053763412319</v>
      </c>
      <c r="J23">
        <f t="shared" si="3"/>
        <v>1116.9431199939916</v>
      </c>
    </row>
    <row r="24" spans="1:10" x14ac:dyDescent="0.25">
      <c r="A24" s="3">
        <f>Measurements!A17</f>
        <v>15</v>
      </c>
      <c r="B24" s="4">
        <f>Measurements!B17 -Measurements!$B$2</f>
        <v>3.8754999999999997</v>
      </c>
      <c r="C24" s="4">
        <f>Measurements!C17</f>
        <v>0.74730000000000096</v>
      </c>
      <c r="E24">
        <f t="shared" si="0"/>
        <v>55.980917626487141</v>
      </c>
      <c r="F24">
        <f t="shared" si="1"/>
        <v>10.794617402212333</v>
      </c>
      <c r="H24">
        <f t="shared" si="2"/>
        <v>116.52376486014535</v>
      </c>
      <c r="J24">
        <f t="shared" si="3"/>
        <v>1419.7612580039788</v>
      </c>
    </row>
    <row r="25" spans="1:10" x14ac:dyDescent="0.25">
      <c r="A25" s="3">
        <f>Measurements!A18</f>
        <v>16</v>
      </c>
      <c r="B25" s="4">
        <f>Measurements!B18 -Measurements!$B$2</f>
        <v>4.1445000000000096</v>
      </c>
      <c r="C25" s="4">
        <f>Measurements!C18</f>
        <v>0.74590000000000101</v>
      </c>
      <c r="E25">
        <f t="shared" si="0"/>
        <v>59.866575436195717</v>
      </c>
      <c r="F25">
        <f t="shared" si="1"/>
        <v>10.774394647812363</v>
      </c>
      <c r="H25">
        <f t="shared" si="2"/>
        <v>116.08758002680769</v>
      </c>
      <c r="J25">
        <f t="shared" si="3"/>
        <v>1019.5490041000562</v>
      </c>
    </row>
    <row r="26" spans="1:10" x14ac:dyDescent="0.25">
      <c r="A26" s="3">
        <f>Measurements!A19</f>
        <v>17</v>
      </c>
      <c r="B26" s="4">
        <f>Measurements!B19 -Measurements!$B$2</f>
        <v>4.3351000000000095</v>
      </c>
      <c r="C26" s="4">
        <f>Measurements!C19</f>
        <v>0.75730000000000097</v>
      </c>
      <c r="E26">
        <f t="shared" si="0"/>
        <v>62.619758999505855</v>
      </c>
      <c r="F26">
        <f t="shared" si="1"/>
        <v>10.939065647926402</v>
      </c>
      <c r="H26">
        <f t="shared" si="2"/>
        <v>119.66315724964346</v>
      </c>
      <c r="J26">
        <f t="shared" si="3"/>
        <v>893.74364873108686</v>
      </c>
    </row>
    <row r="27" spans="1:10" x14ac:dyDescent="0.25">
      <c r="A27" s="3">
        <f>Measurements!A20</f>
        <v>18</v>
      </c>
      <c r="B27" s="4">
        <f>Measurements!B20 -Measurements!$B$2</f>
        <v>4.4983000000000093</v>
      </c>
      <c r="C27" s="4">
        <f>Measurements!C20</f>
        <v>0.76370000000000104</v>
      </c>
      <c r="E27">
        <f t="shared" si="0"/>
        <v>64.977154369559443</v>
      </c>
      <c r="F27">
        <f t="shared" si="1"/>
        <v>11.031512525183405</v>
      </c>
      <c r="H27">
        <f t="shared" si="2"/>
        <v>121.69426859327835</v>
      </c>
      <c r="J27">
        <f t="shared" si="3"/>
        <v>1062.9690589081902</v>
      </c>
    </row>
    <row r="28" spans="1:10" x14ac:dyDescent="0.25">
      <c r="A28" s="3">
        <f>Measurements!A21</f>
        <v>19</v>
      </c>
      <c r="B28" s="4">
        <f>Measurements!B21 -Measurements!$B$2</f>
        <v>4.6894000000000098</v>
      </c>
      <c r="C28" s="4">
        <f>Measurements!C21</f>
        <v>0.76920000000000099</v>
      </c>
      <c r="E28">
        <f t="shared" si="0"/>
        <v>67.737560345155302</v>
      </c>
      <c r="F28">
        <f t="shared" si="1"/>
        <v>11.110959060326142</v>
      </c>
      <c r="H28">
        <f t="shared" si="2"/>
        <v>123.45341124024358</v>
      </c>
      <c r="J28">
        <f t="shared" si="3"/>
        <v>767.73021998757088</v>
      </c>
    </row>
    <row r="29" spans="1:10" x14ac:dyDescent="0.25">
      <c r="A29" s="3">
        <f>Measurements!A22</f>
        <v>20</v>
      </c>
      <c r="B29" s="4">
        <f>Measurements!B22 -Measurements!$B$2</f>
        <v>4.8243000000000098</v>
      </c>
      <c r="C29" s="4">
        <f>Measurements!C22</f>
        <v>0.78130000000000099</v>
      </c>
      <c r="E29">
        <f t="shared" si="0"/>
        <v>69.68616717983808</v>
      </c>
      <c r="F29">
        <f t="shared" si="1"/>
        <v>11.285741437640166</v>
      </c>
      <c r="H29">
        <f t="shared" si="2"/>
        <v>127.36795979726831</v>
      </c>
      <c r="J29">
        <f t="shared" si="3"/>
        <v>915.12548553963245</v>
      </c>
    </row>
    <row r="30" spans="1:10" x14ac:dyDescent="0.25">
      <c r="A30" s="3">
        <f>Measurements!A23</f>
        <v>21</v>
      </c>
      <c r="B30" s="4">
        <f>Measurements!B23 -Measurements!$B$2</f>
        <v>4.9793000000000101</v>
      </c>
      <c r="C30" s="4">
        <f>Measurements!C23</f>
        <v>0.79790000000000105</v>
      </c>
      <c r="E30">
        <f t="shared" si="0"/>
        <v>71.925114988406136</v>
      </c>
      <c r="F30">
        <f t="shared" si="1"/>
        <v>11.52552552552552</v>
      </c>
      <c r="H30">
        <f t="shared" si="2"/>
        <v>132.83773863954031</v>
      </c>
      <c r="J30">
        <f t="shared" si="3"/>
        <v>809.92906387086009</v>
      </c>
    </row>
    <row r="31" spans="1:10" x14ac:dyDescent="0.25">
      <c r="A31" s="3">
        <f>Measurements!A24</f>
        <v>22</v>
      </c>
      <c r="B31" s="4">
        <f>Measurements!B24 -Measurements!$B$2</f>
        <v>5.1094000000000097</v>
      </c>
      <c r="C31" s="4">
        <f>Measurements!C24</f>
        <v>0.823600000000001</v>
      </c>
      <c r="E31">
        <f t="shared" si="0"/>
        <v>73.804386665146154</v>
      </c>
      <c r="F31">
        <f t="shared" si="1"/>
        <v>11.896757517010673</v>
      </c>
      <c r="H31">
        <f t="shared" si="2"/>
        <v>141.53283941854997</v>
      </c>
      <c r="J31">
        <f t="shared" si="3"/>
        <v>704.32876603178124</v>
      </c>
    </row>
    <row r="32" spans="1:10" x14ac:dyDescent="0.25">
      <c r="A32" s="3">
        <f>Measurements!A25</f>
        <v>23</v>
      </c>
      <c r="B32" s="4">
        <f>Measurements!B25 -Measurements!$B$2</f>
        <v>5.2159000000000093</v>
      </c>
      <c r="C32" s="4">
        <f>Measurements!C25</f>
        <v>0.84770000000000101</v>
      </c>
      <c r="E32">
        <f t="shared" si="0"/>
        <v>75.342760482000983</v>
      </c>
      <c r="F32">
        <f t="shared" si="1"/>
        <v>12.244877789181578</v>
      </c>
      <c r="H32">
        <f t="shared" si="2"/>
        <v>149.93703207199232</v>
      </c>
      <c r="J32">
        <f t="shared" si="3"/>
        <v>322.02506217306671</v>
      </c>
    </row>
    <row r="33" spans="1:15" x14ac:dyDescent="0.25">
      <c r="A33" s="3">
        <f>Measurements!A26</f>
        <v>24</v>
      </c>
      <c r="B33" s="4">
        <f>Measurements!B26 -Measurements!$B$2</f>
        <v>5.2614000000000098</v>
      </c>
      <c r="C33" s="4">
        <f>Measurements!C26</f>
        <v>0.88110000000000099</v>
      </c>
      <c r="E33">
        <f t="shared" si="0"/>
        <v>76</v>
      </c>
      <c r="F33">
        <f t="shared" si="1"/>
        <v>12.727334929866567</v>
      </c>
      <c r="H33">
        <f t="shared" si="2"/>
        <v>161.98505441700161</v>
      </c>
    </row>
    <row r="34" spans="1:15" x14ac:dyDescent="0.25">
      <c r="A34" s="3"/>
      <c r="B34" s="4"/>
      <c r="C34" s="4"/>
    </row>
    <row r="35" spans="1:15" x14ac:dyDescent="0.25">
      <c r="A35" s="3"/>
      <c r="B35" s="4"/>
      <c r="C35" s="4"/>
      <c r="I35" s="6" t="s">
        <v>11</v>
      </c>
      <c r="J35" s="7">
        <f>SUM(J9:J33)</f>
        <v>61479.025479640652</v>
      </c>
    </row>
    <row r="36" spans="1:15" x14ac:dyDescent="0.25">
      <c r="A36" s="3"/>
      <c r="B36" s="4"/>
      <c r="C36" s="4"/>
    </row>
    <row r="37" spans="1:15" x14ac:dyDescent="0.25">
      <c r="A37" s="3"/>
      <c r="B37" s="4"/>
      <c r="C37" s="4"/>
    </row>
    <row r="39" spans="1:15" x14ac:dyDescent="0.25">
      <c r="O39" s="8"/>
    </row>
    <row r="40" spans="1:15" x14ac:dyDescent="0.25">
      <c r="O40" s="8"/>
    </row>
  </sheetData>
  <printOptions horizontalCentered="1"/>
  <pageMargins left="0.45" right="0.45" top="0.75" bottom="0.5" header="0.3" footer="0.3"/>
  <pageSetup scale="96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66675</xdr:colOff>
                <xdr:row>1</xdr:row>
                <xdr:rowOff>76200</xdr:rowOff>
              </from>
              <to>
                <xdr:col>10</xdr:col>
                <xdr:colOff>152400</xdr:colOff>
                <xdr:row>4</xdr:row>
                <xdr:rowOff>123825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workbookViewId="0">
      <selection activeCell="A2" sqref="A2"/>
    </sheetView>
  </sheetViews>
  <sheetFormatPr defaultRowHeight="15" x14ac:dyDescent="0.25"/>
  <cols>
    <col min="1" max="1" width="4.42578125" customWidth="1"/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1" ht="21" x14ac:dyDescent="0.35">
      <c r="A1" s="12" t="s">
        <v>22</v>
      </c>
    </row>
    <row r="6" spans="1:11" x14ac:dyDescent="0.25">
      <c r="A6" t="s">
        <v>3</v>
      </c>
      <c r="C6" s="1">
        <v>24</v>
      </c>
      <c r="E6" s="5" t="s">
        <v>6</v>
      </c>
      <c r="F6" s="1">
        <f>Measurements!E1</f>
        <v>14.444824571406823</v>
      </c>
    </row>
    <row r="7" spans="1:11" x14ac:dyDescent="0.25">
      <c r="E7" s="5"/>
    </row>
    <row r="8" spans="1:11" x14ac:dyDescent="0.25">
      <c r="A8" s="6" t="s">
        <v>5</v>
      </c>
      <c r="B8" s="15" t="s">
        <v>2</v>
      </c>
      <c r="C8" s="15" t="s">
        <v>12</v>
      </c>
      <c r="D8" s="6"/>
      <c r="E8" s="6" t="s">
        <v>7</v>
      </c>
      <c r="F8" s="6" t="s">
        <v>13</v>
      </c>
      <c r="G8" s="6"/>
      <c r="H8" s="6" t="s">
        <v>16</v>
      </c>
      <c r="I8" s="6" t="s">
        <v>14</v>
      </c>
      <c r="J8" s="6" t="s">
        <v>15</v>
      </c>
      <c r="K8" s="6" t="s">
        <v>20</v>
      </c>
    </row>
    <row r="9" spans="1:11" x14ac:dyDescent="0.25">
      <c r="A9">
        <f>'Volume Calculations'!A9</f>
        <v>0</v>
      </c>
      <c r="B9" s="10">
        <f>'Volume Calculations'!B9</f>
        <v>0</v>
      </c>
      <c r="C9" s="10">
        <f>'Volume Calculations'!C9</f>
        <v>1.7745</v>
      </c>
      <c r="E9">
        <f t="shared" ref="E9:E33" si="0">B9*$F$6</f>
        <v>0</v>
      </c>
      <c r="F9">
        <f t="shared" ref="F9:F33" si="1">C9*$F$6</f>
        <v>25.632341201961406</v>
      </c>
      <c r="H9">
        <f>(F9+F10)/2</f>
        <v>24.707872429391372</v>
      </c>
      <c r="I9">
        <f>(E10-E9)^2</f>
        <v>21.580257565862684</v>
      </c>
      <c r="J9">
        <f>(F10-F9)^2</f>
        <v>3.4185700458285928</v>
      </c>
      <c r="K9">
        <f>2*PI()*H9*SQRT(I9+J9)</f>
        <v>776.20250424511721</v>
      </c>
    </row>
    <row r="10" spans="1:11" x14ac:dyDescent="0.25">
      <c r="A10">
        <f>'Volume Calculations'!A10</f>
        <v>1</v>
      </c>
      <c r="B10" s="10">
        <f>'Volume Calculations'!B10</f>
        <v>0.32159999999999989</v>
      </c>
      <c r="C10" s="10">
        <f>'Volume Calculations'!C10</f>
        <v>1.6465000000000001</v>
      </c>
      <c r="E10">
        <f t="shared" si="0"/>
        <v>4.6454555821644323</v>
      </c>
      <c r="F10">
        <f t="shared" si="1"/>
        <v>23.783403656821335</v>
      </c>
      <c r="H10">
        <f t="shared" ref="H10:H32" si="2">(F10+F11)/2</f>
        <v>22.655985099023031</v>
      </c>
      <c r="I10">
        <f t="shared" ref="I10:I32" si="3">(E11-E10)^2</f>
        <v>42.590917597746738</v>
      </c>
      <c r="J10">
        <f t="shared" ref="J10:J32" si="4">(F11-F10)^2</f>
        <v>5.0842904178720314</v>
      </c>
      <c r="K10">
        <f t="shared" ref="K10:K32" si="5">2*PI()*H10*SQRT(I10+J10)</f>
        <v>982.89950656604378</v>
      </c>
    </row>
    <row r="11" spans="1:11" x14ac:dyDescent="0.25">
      <c r="A11">
        <f>'Volume Calculations'!A11</f>
        <v>2</v>
      </c>
      <c r="B11" s="10">
        <f>'Volume Calculations'!B11</f>
        <v>0.77339999999999987</v>
      </c>
      <c r="C11" s="10">
        <f>'Volume Calculations'!C11</f>
        <v>1.4903999999999999</v>
      </c>
      <c r="E11">
        <f t="shared" si="0"/>
        <v>11.171627323526035</v>
      </c>
      <c r="F11">
        <f t="shared" si="1"/>
        <v>21.528566541224727</v>
      </c>
      <c r="H11">
        <f t="shared" si="2"/>
        <v>21.076443532139692</v>
      </c>
      <c r="I11">
        <f t="shared" si="3"/>
        <v>7.1798004101241348</v>
      </c>
      <c r="J11">
        <f>(F12-F11)^2</f>
        <v>0.81766086137642091</v>
      </c>
      <c r="K11">
        <f t="shared" si="5"/>
        <v>374.50124900529039</v>
      </c>
    </row>
    <row r="12" spans="1:11" x14ac:dyDescent="0.25">
      <c r="A12">
        <f>'Volume Calculations'!A12</f>
        <v>3</v>
      </c>
      <c r="B12" s="10">
        <f>'Volume Calculations'!B12</f>
        <v>0.95890000000000009</v>
      </c>
      <c r="C12" s="10">
        <f>'Volume Calculations'!C12</f>
        <v>1.4278</v>
      </c>
      <c r="E12">
        <f t="shared" si="0"/>
        <v>13.851142281522003</v>
      </c>
      <c r="F12">
        <f t="shared" si="1"/>
        <v>20.62432052305466</v>
      </c>
      <c r="H12">
        <f t="shared" si="2"/>
        <v>20.222754399969553</v>
      </c>
      <c r="I12">
        <f t="shared" si="3"/>
        <v>7.041138001087508</v>
      </c>
      <c r="J12">
        <f t="shared" si="4"/>
        <v>0.64502140483841996</v>
      </c>
      <c r="K12">
        <f t="shared" si="5"/>
        <v>352.26935926172513</v>
      </c>
    </row>
    <row r="13" spans="1:11" x14ac:dyDescent="0.25">
      <c r="A13">
        <f>'Volume Calculations'!A13</f>
        <v>4</v>
      </c>
      <c r="B13" s="10">
        <f>'Volume Calculations'!B13</f>
        <v>1.1426000000000001</v>
      </c>
      <c r="C13" s="10">
        <f>'Volume Calculations'!C13</f>
        <v>1.3722000000000001</v>
      </c>
      <c r="E13">
        <f t="shared" si="0"/>
        <v>16.504656555289436</v>
      </c>
      <c r="F13">
        <f t="shared" si="1"/>
        <v>19.821188276884442</v>
      </c>
      <c r="H13">
        <f t="shared" si="2"/>
        <v>19.226061504542482</v>
      </c>
      <c r="I13">
        <f t="shared" si="3"/>
        <v>11.70993987241668</v>
      </c>
      <c r="J13">
        <f t="shared" si="4"/>
        <v>1.4167035006326352</v>
      </c>
      <c r="K13">
        <f t="shared" si="5"/>
        <v>437.67026187244943</v>
      </c>
    </row>
    <row r="14" spans="1:11" x14ac:dyDescent="0.25">
      <c r="A14">
        <f>'Volume Calculations'!A14</f>
        <v>5</v>
      </c>
      <c r="B14" s="10">
        <f>'Volume Calculations'!B14</f>
        <v>1.3794999999999999</v>
      </c>
      <c r="C14" s="10">
        <f>'Volume Calculations'!C14</f>
        <v>1.2898000000000001</v>
      </c>
      <c r="E14">
        <f t="shared" si="0"/>
        <v>19.926635496255713</v>
      </c>
      <c r="F14">
        <f t="shared" si="1"/>
        <v>18.630934732200522</v>
      </c>
      <c r="H14">
        <f t="shared" si="2"/>
        <v>18.014862964230019</v>
      </c>
      <c r="I14">
        <f t="shared" si="3"/>
        <v>16.067581762181881</v>
      </c>
      <c r="J14">
        <f t="shared" si="4"/>
        <v>1.5181776931612052</v>
      </c>
      <c r="K14">
        <f t="shared" si="5"/>
        <v>474.66957488880303</v>
      </c>
    </row>
    <row r="15" spans="1:11" x14ac:dyDescent="0.25">
      <c r="A15">
        <f>'Volume Calculations'!A15</f>
        <v>6</v>
      </c>
      <c r="B15" s="10">
        <f>'Volume Calculations'!B15</f>
        <v>1.6569999999999998</v>
      </c>
      <c r="C15" s="10">
        <f>'Volume Calculations'!C15</f>
        <v>1.2044999999999999</v>
      </c>
      <c r="E15">
        <f t="shared" si="0"/>
        <v>23.935074314821101</v>
      </c>
      <c r="F15">
        <f t="shared" si="1"/>
        <v>17.398791196259516</v>
      </c>
      <c r="H15">
        <f t="shared" si="2"/>
        <v>16.832554073060372</v>
      </c>
      <c r="I15">
        <f t="shared" si="3"/>
        <v>15.59629941496439</v>
      </c>
      <c r="J15">
        <f t="shared" si="4"/>
        <v>1.2824979187553798</v>
      </c>
      <c r="K15">
        <f t="shared" si="5"/>
        <v>434.51086040659601</v>
      </c>
    </row>
    <row r="16" spans="1:11" x14ac:dyDescent="0.25">
      <c r="A16">
        <f>'Volume Calculations'!A16</f>
        <v>7</v>
      </c>
      <c r="B16" s="10">
        <f>'Volume Calculations'!B16</f>
        <v>1.9303999999999999</v>
      </c>
      <c r="C16" s="10">
        <f>'Volume Calculations'!C16</f>
        <v>1.1261000000000001</v>
      </c>
      <c r="E16">
        <f t="shared" si="0"/>
        <v>27.88428935264373</v>
      </c>
      <c r="F16">
        <f t="shared" si="1"/>
        <v>16.266316949861224</v>
      </c>
      <c r="H16">
        <f t="shared" si="2"/>
        <v>15.817805146919042</v>
      </c>
      <c r="I16">
        <f t="shared" si="3"/>
        <v>11.739616582476412</v>
      </c>
      <c r="J16">
        <f t="shared" si="4"/>
        <v>0.8046513495137867</v>
      </c>
      <c r="K16">
        <f t="shared" si="5"/>
        <v>352.00493358556804</v>
      </c>
    </row>
    <row r="17" spans="1:11" x14ac:dyDescent="0.25">
      <c r="A17">
        <f>'Volume Calculations'!A17</f>
        <v>8</v>
      </c>
      <c r="B17" s="10">
        <f>'Volume Calculations'!B17</f>
        <v>2.1676000000000002</v>
      </c>
      <c r="C17" s="10">
        <f>'Volume Calculations'!C17</f>
        <v>1.0640000000000001</v>
      </c>
      <c r="E17">
        <f t="shared" si="0"/>
        <v>31.310601740981433</v>
      </c>
      <c r="F17">
        <f t="shared" si="1"/>
        <v>15.36929334397686</v>
      </c>
      <c r="H17">
        <f t="shared" si="2"/>
        <v>14.778500019006326</v>
      </c>
      <c r="I17">
        <f t="shared" si="3"/>
        <v>23.89380155195569</v>
      </c>
      <c r="J17">
        <f t="shared" si="4"/>
        <v>1.3961470113189505</v>
      </c>
      <c r="K17">
        <f t="shared" si="5"/>
        <v>466.96485737752613</v>
      </c>
    </row>
    <row r="18" spans="1:11" x14ac:dyDescent="0.25">
      <c r="A18">
        <f>'Volume Calculations'!A18</f>
        <v>9</v>
      </c>
      <c r="B18" s="10">
        <f>'Volume Calculations'!B18</f>
        <v>2.5060000000000002</v>
      </c>
      <c r="C18" s="10">
        <f>'Volume Calculations'!C18</f>
        <v>0.98220000000000096</v>
      </c>
      <c r="E18">
        <f t="shared" si="0"/>
        <v>36.198730375945502</v>
      </c>
      <c r="F18">
        <f t="shared" si="1"/>
        <v>14.187706694035795</v>
      </c>
      <c r="H18">
        <f t="shared" si="2"/>
        <v>13.708138518265088</v>
      </c>
      <c r="I18">
        <f t="shared" si="3"/>
        <v>14.531261694418317</v>
      </c>
      <c r="J18">
        <f t="shared" si="4"/>
        <v>0.91994254084817095</v>
      </c>
      <c r="K18">
        <f t="shared" si="5"/>
        <v>338.56301936961341</v>
      </c>
    </row>
    <row r="19" spans="1:11" x14ac:dyDescent="0.25">
      <c r="A19">
        <f>'Volume Calculations'!A19</f>
        <v>10</v>
      </c>
      <c r="B19" s="10">
        <f>'Volume Calculations'!B19</f>
        <v>2.7698999999999998</v>
      </c>
      <c r="C19" s="10">
        <f>'Volume Calculations'!C19</f>
        <v>0.91580000000000095</v>
      </c>
      <c r="E19">
        <f t="shared" si="0"/>
        <v>40.010719580339753</v>
      </c>
      <c r="F19">
        <f t="shared" si="1"/>
        <v>13.228570342494383</v>
      </c>
      <c r="H19">
        <f t="shared" si="2"/>
        <v>12.892728171209175</v>
      </c>
      <c r="I19">
        <f t="shared" si="3"/>
        <v>10.932415493829343</v>
      </c>
      <c r="J19">
        <f t="shared" si="4"/>
        <v>0.45115985605425374</v>
      </c>
      <c r="K19">
        <f t="shared" si="5"/>
        <v>273.31535910051042</v>
      </c>
    </row>
    <row r="20" spans="1:11" x14ac:dyDescent="0.25">
      <c r="A20">
        <f>'Volume Calculations'!A20</f>
        <v>11</v>
      </c>
      <c r="B20" s="10">
        <f>'Volume Calculations'!B20</f>
        <v>2.9988000000000001</v>
      </c>
      <c r="C20" s="10">
        <f>'Volume Calculations'!C20</f>
        <v>0.86930000000000096</v>
      </c>
      <c r="E20">
        <f t="shared" si="0"/>
        <v>43.317139924734782</v>
      </c>
      <c r="F20">
        <f t="shared" si="1"/>
        <v>12.556885999923965</v>
      </c>
      <c r="H20">
        <f t="shared" si="2"/>
        <v>12.234766411981592</v>
      </c>
      <c r="I20">
        <f t="shared" si="3"/>
        <v>13.197768992996874</v>
      </c>
      <c r="J20">
        <f t="shared" si="4"/>
        <v>0.415044115744654</v>
      </c>
      <c r="K20">
        <f t="shared" si="5"/>
        <v>283.62825405165404</v>
      </c>
    </row>
    <row r="21" spans="1:11" x14ac:dyDescent="0.25">
      <c r="A21">
        <f>'Volume Calculations'!A21</f>
        <v>12</v>
      </c>
      <c r="B21" s="10">
        <f>'Volume Calculations'!B21</f>
        <v>3.2502999999999993</v>
      </c>
      <c r="C21" s="10">
        <f>'Volume Calculations'!C21</f>
        <v>0.82470000000000099</v>
      </c>
      <c r="E21">
        <f t="shared" si="0"/>
        <v>46.950013304443587</v>
      </c>
      <c r="F21">
        <f t="shared" si="1"/>
        <v>11.912646824039221</v>
      </c>
      <c r="H21">
        <f t="shared" si="2"/>
        <v>11.67719618352529</v>
      </c>
      <c r="I21">
        <f t="shared" si="3"/>
        <v>8.2877976879659503</v>
      </c>
      <c r="J21">
        <f t="shared" si="4"/>
        <v>0.22174801647368136</v>
      </c>
      <c r="K21">
        <f t="shared" si="5"/>
        <v>214.02851224270361</v>
      </c>
    </row>
    <row r="22" spans="1:11" x14ac:dyDescent="0.25">
      <c r="A22">
        <f>'Volume Calculations'!A22</f>
        <v>13</v>
      </c>
      <c r="B22" s="10">
        <f>'Volume Calculations'!B22</f>
        <v>3.4495999999999993</v>
      </c>
      <c r="C22" s="10">
        <f>'Volume Calculations'!C22</f>
        <v>0.79210000000000103</v>
      </c>
      <c r="E22">
        <f t="shared" si="0"/>
        <v>49.828866841524963</v>
      </c>
      <c r="F22">
        <f t="shared" si="1"/>
        <v>11.441745543011359</v>
      </c>
      <c r="H22">
        <f t="shared" si="2"/>
        <v>11.235184551640241</v>
      </c>
      <c r="I22">
        <f t="shared" si="3"/>
        <v>10.025490810962992</v>
      </c>
      <c r="J22">
        <f t="shared" si="4"/>
        <v>0.17066977262487662</v>
      </c>
      <c r="K22">
        <f t="shared" si="5"/>
        <v>225.41271626044212</v>
      </c>
    </row>
    <row r="23" spans="1:11" x14ac:dyDescent="0.25">
      <c r="A23">
        <f>'Volume Calculations'!A23</f>
        <v>14</v>
      </c>
      <c r="B23" s="10">
        <f>'Volume Calculations'!B23</f>
        <v>3.6688000000000098</v>
      </c>
      <c r="C23" s="10">
        <f>'Volume Calculations'!C23</f>
        <v>0.76350000000000096</v>
      </c>
      <c r="E23">
        <f t="shared" si="0"/>
        <v>52.99517238757749</v>
      </c>
      <c r="F23">
        <f t="shared" si="1"/>
        <v>11.028623560269123</v>
      </c>
      <c r="H23">
        <f t="shared" si="2"/>
        <v>10.911620481240728</v>
      </c>
      <c r="I23">
        <f t="shared" si="3"/>
        <v>8.9146746316716481</v>
      </c>
      <c r="J23">
        <f t="shared" si="4"/>
        <v>5.4758882008499293E-2</v>
      </c>
      <c r="K23">
        <f t="shared" si="5"/>
        <v>205.32963170268965</v>
      </c>
    </row>
    <row r="24" spans="1:11" x14ac:dyDescent="0.25">
      <c r="A24">
        <f>'Volume Calculations'!A24</f>
        <v>15</v>
      </c>
      <c r="B24" s="10">
        <f>'Volume Calculations'!B24</f>
        <v>3.8754999999999997</v>
      </c>
      <c r="C24" s="10">
        <f>'Volume Calculations'!C24</f>
        <v>0.74730000000000096</v>
      </c>
      <c r="E24">
        <f t="shared" si="0"/>
        <v>55.980917626487141</v>
      </c>
      <c r="F24">
        <f t="shared" si="1"/>
        <v>10.794617402212333</v>
      </c>
      <c r="H24">
        <f t="shared" si="2"/>
        <v>10.784506025012348</v>
      </c>
      <c r="I24">
        <f t="shared" si="3"/>
        <v>15.098336614149247</v>
      </c>
      <c r="J24">
        <f t="shared" si="4"/>
        <v>4.0895979552152439E-4</v>
      </c>
      <c r="K24">
        <f t="shared" si="5"/>
        <v>263.29981820692939</v>
      </c>
    </row>
    <row r="25" spans="1:11" x14ac:dyDescent="0.25">
      <c r="A25">
        <f>'Volume Calculations'!A25</f>
        <v>16</v>
      </c>
      <c r="B25" s="10">
        <f>'Volume Calculations'!B25</f>
        <v>4.1445000000000096</v>
      </c>
      <c r="C25" s="10">
        <f>'Volume Calculations'!C25</f>
        <v>0.74590000000000101</v>
      </c>
      <c r="E25">
        <f t="shared" si="0"/>
        <v>59.866575436195717</v>
      </c>
      <c r="F25">
        <f t="shared" si="1"/>
        <v>10.774394647812363</v>
      </c>
      <c r="H25">
        <f t="shared" si="2"/>
        <v>10.856730147869381</v>
      </c>
      <c r="I25">
        <f t="shared" si="3"/>
        <v>7.5800197332811088</v>
      </c>
      <c r="J25">
        <f t="shared" si="4"/>
        <v>2.7116538278557763E-2</v>
      </c>
      <c r="K25">
        <f t="shared" si="5"/>
        <v>188.1436259799305</v>
      </c>
    </row>
    <row r="26" spans="1:11" x14ac:dyDescent="0.25">
      <c r="A26">
        <f>'Volume Calculations'!A26</f>
        <v>17</v>
      </c>
      <c r="B26" s="10">
        <f>'Volume Calculations'!B26</f>
        <v>4.3351000000000095</v>
      </c>
      <c r="C26" s="10">
        <f>'Volume Calculations'!C26</f>
        <v>0.75730000000000097</v>
      </c>
      <c r="E26">
        <f t="shared" si="0"/>
        <v>62.619758999505855</v>
      </c>
      <c r="F26">
        <f t="shared" si="1"/>
        <v>10.939065647926402</v>
      </c>
      <c r="H26">
        <f t="shared" si="2"/>
        <v>10.985289086554904</v>
      </c>
      <c r="I26">
        <f t="shared" si="3"/>
        <v>5.5573129307500935</v>
      </c>
      <c r="J26">
        <f t="shared" si="4"/>
        <v>8.5464251145715136E-3</v>
      </c>
      <c r="K26">
        <f t="shared" si="5"/>
        <v>162.83864223259241</v>
      </c>
    </row>
    <row r="27" spans="1:11" x14ac:dyDescent="0.25">
      <c r="A27">
        <f>'Volume Calculations'!A27</f>
        <v>18</v>
      </c>
      <c r="B27" s="10">
        <f>'Volume Calculations'!B27</f>
        <v>4.4983000000000093</v>
      </c>
      <c r="C27" s="10">
        <f>'Volume Calculations'!C27</f>
        <v>0.76370000000000104</v>
      </c>
      <c r="E27">
        <f t="shared" si="0"/>
        <v>64.977154369559443</v>
      </c>
      <c r="F27">
        <f t="shared" si="1"/>
        <v>11.031512525183405</v>
      </c>
      <c r="H27">
        <f t="shared" si="2"/>
        <v>11.071235792754774</v>
      </c>
      <c r="I27">
        <f t="shared" si="3"/>
        <v>7.6198411501053247</v>
      </c>
      <c r="J27">
        <f t="shared" si="4"/>
        <v>6.3117519461860262E-3</v>
      </c>
      <c r="K27">
        <f t="shared" si="5"/>
        <v>192.10060073344198</v>
      </c>
    </row>
    <row r="28" spans="1:11" x14ac:dyDescent="0.25">
      <c r="A28">
        <f>'Volume Calculations'!A28</f>
        <v>19</v>
      </c>
      <c r="B28" s="10">
        <f>'Volume Calculations'!B28</f>
        <v>4.6894000000000098</v>
      </c>
      <c r="C28" s="10">
        <f>'Volume Calculations'!C28</f>
        <v>0.76920000000000099</v>
      </c>
      <c r="E28">
        <f t="shared" si="0"/>
        <v>67.737560345155302</v>
      </c>
      <c r="F28">
        <f t="shared" si="1"/>
        <v>11.110959060326142</v>
      </c>
      <c r="H28">
        <f t="shared" si="2"/>
        <v>11.198350248983154</v>
      </c>
      <c r="I28">
        <f t="shared" si="3"/>
        <v>3.7970685961724349</v>
      </c>
      <c r="J28">
        <f t="shared" si="4"/>
        <v>3.0548879419541857E-2</v>
      </c>
      <c r="K28">
        <f t="shared" si="5"/>
        <v>137.65696160040122</v>
      </c>
    </row>
    <row r="29" spans="1:11" x14ac:dyDescent="0.25">
      <c r="A29">
        <f>'Volume Calculations'!A29</f>
        <v>20</v>
      </c>
      <c r="B29" s="10">
        <f>'Volume Calculations'!B29</f>
        <v>4.8243000000000098</v>
      </c>
      <c r="C29" s="10">
        <f>'Volume Calculations'!C29</f>
        <v>0.78130000000000099</v>
      </c>
      <c r="E29">
        <f t="shared" si="0"/>
        <v>69.68616717983808</v>
      </c>
      <c r="F29">
        <f t="shared" si="1"/>
        <v>11.285741437640166</v>
      </c>
      <c r="H29">
        <f t="shared" si="2"/>
        <v>11.405633481582843</v>
      </c>
      <c r="I29">
        <f t="shared" si="3"/>
        <v>5.0128872894917027</v>
      </c>
      <c r="J29">
        <f t="shared" si="4"/>
        <v>5.749640880301133E-2</v>
      </c>
      <c r="K29">
        <f t="shared" si="5"/>
        <v>161.36884577076358</v>
      </c>
    </row>
    <row r="30" spans="1:11" x14ac:dyDescent="0.25">
      <c r="A30">
        <f>'Volume Calculations'!A30</f>
        <v>21</v>
      </c>
      <c r="B30" s="10">
        <f>'Volume Calculations'!B30</f>
        <v>4.9793000000000101</v>
      </c>
      <c r="C30" s="10">
        <f>'Volume Calculations'!C30</f>
        <v>0.79790000000000105</v>
      </c>
      <c r="E30">
        <f t="shared" si="0"/>
        <v>71.925114988406136</v>
      </c>
      <c r="F30">
        <f t="shared" si="1"/>
        <v>11.52552552552552</v>
      </c>
      <c r="H30">
        <f t="shared" si="2"/>
        <v>11.711141521268097</v>
      </c>
      <c r="I30">
        <f t="shared" si="3"/>
        <v>3.5316620349972383</v>
      </c>
      <c r="J30">
        <f t="shared" si="4"/>
        <v>0.137813191502033</v>
      </c>
      <c r="K30">
        <f t="shared" si="5"/>
        <v>140.95519201755482</v>
      </c>
    </row>
    <row r="31" spans="1:11" x14ac:dyDescent="0.25">
      <c r="A31">
        <f>'Volume Calculations'!A31</f>
        <v>22</v>
      </c>
      <c r="B31" s="10">
        <f>'Volume Calculations'!B31</f>
        <v>5.1094000000000097</v>
      </c>
      <c r="C31" s="10">
        <f>'Volume Calculations'!C31</f>
        <v>0.823600000000001</v>
      </c>
      <c r="E31">
        <f t="shared" si="0"/>
        <v>73.804386665146154</v>
      </c>
      <c r="F31">
        <f t="shared" si="1"/>
        <v>11.896757517010673</v>
      </c>
      <c r="H31">
        <f t="shared" si="2"/>
        <v>12.070817653096125</v>
      </c>
      <c r="I31">
        <f t="shared" si="3"/>
        <v>2.3665940003844952</v>
      </c>
      <c r="J31">
        <f t="shared" si="4"/>
        <v>0.12118772389634445</v>
      </c>
      <c r="K31">
        <f t="shared" si="5"/>
        <v>119.62520478131927</v>
      </c>
    </row>
    <row r="32" spans="1:11" x14ac:dyDescent="0.25">
      <c r="A32">
        <f>'Volume Calculations'!A32</f>
        <v>23</v>
      </c>
      <c r="B32" s="10">
        <f>'Volume Calculations'!B32</f>
        <v>5.2159000000000093</v>
      </c>
      <c r="C32" s="10">
        <f>'Volume Calculations'!C32</f>
        <v>0.84770000000000101</v>
      </c>
      <c r="E32">
        <f t="shared" si="0"/>
        <v>75.342760482000983</v>
      </c>
      <c r="F32">
        <f t="shared" si="1"/>
        <v>12.244877789181578</v>
      </c>
      <c r="H32">
        <f t="shared" si="2"/>
        <v>12.486106359524072</v>
      </c>
      <c r="I32">
        <f t="shared" si="3"/>
        <v>0.4319637840195798</v>
      </c>
      <c r="J32">
        <f t="shared" si="4"/>
        <v>0.2327648925979354</v>
      </c>
      <c r="K32">
        <f t="shared" si="5"/>
        <v>63.963041371239576</v>
      </c>
    </row>
    <row r="33" spans="1:11" x14ac:dyDescent="0.25">
      <c r="A33">
        <f>'Volume Calculations'!A33</f>
        <v>24</v>
      </c>
      <c r="B33" s="10">
        <f>'Volume Calculations'!B33</f>
        <v>5.2614000000000098</v>
      </c>
      <c r="C33" s="10">
        <f>'Volume Calculations'!C33</f>
        <v>0.88110000000000099</v>
      </c>
      <c r="E33">
        <f t="shared" si="0"/>
        <v>76</v>
      </c>
      <c r="F33">
        <f t="shared" si="1"/>
        <v>12.727334929866567</v>
      </c>
    </row>
    <row r="34" spans="1:11" x14ac:dyDescent="0.25">
      <c r="B34" s="10"/>
      <c r="C34" s="10"/>
    </row>
    <row r="35" spans="1:11" x14ac:dyDescent="0.25">
      <c r="B35" s="10"/>
      <c r="C35" s="10"/>
      <c r="J35" s="6" t="s">
        <v>17</v>
      </c>
      <c r="K35" s="11">
        <f>SUM(K9:K33)</f>
        <v>7621.9225326309033</v>
      </c>
    </row>
    <row r="36" spans="1:11" x14ac:dyDescent="0.25">
      <c r="B36" s="10"/>
      <c r="C36" s="10"/>
    </row>
    <row r="37" spans="1:11" x14ac:dyDescent="0.25">
      <c r="B37" s="10"/>
      <c r="C37" s="10"/>
    </row>
  </sheetData>
  <printOptions horizontalCentered="1"/>
  <pageMargins left="0.45" right="0.45" top="0.75" bottom="0.5" header="0.3" footer="0.3"/>
  <pageSetup scale="85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238125</xdr:rowOff>
              </from>
              <to>
                <xdr:col>9</xdr:col>
                <xdr:colOff>476250</xdr:colOff>
                <xdr:row>4</xdr:row>
                <xdr:rowOff>76200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2016-08-04T23:40:45Z</cp:lastPrinted>
  <dcterms:created xsi:type="dcterms:W3CDTF">2016-07-23T13:06:40Z</dcterms:created>
  <dcterms:modified xsi:type="dcterms:W3CDTF">2016-08-05T00:01:38Z</dcterms:modified>
</cp:coreProperties>
</file>